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8740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Pol'!$A$1:$U$47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45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37" i="12" l="1"/>
  <c r="F39" i="1" s="1"/>
  <c r="F9" i="12"/>
  <c r="G9" i="12" s="1"/>
  <c r="I9" i="12"/>
  <c r="K9" i="12"/>
  <c r="O9" i="12"/>
  <c r="Q9" i="12"/>
  <c r="U9" i="12"/>
  <c r="F10" i="12"/>
  <c r="G10" i="12"/>
  <c r="M10" i="12" s="1"/>
  <c r="I10" i="12"/>
  <c r="K10" i="12"/>
  <c r="O10" i="12"/>
  <c r="Q10" i="12"/>
  <c r="U10" i="12"/>
  <c r="F11" i="12"/>
  <c r="G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/>
  <c r="M13" i="12" s="1"/>
  <c r="I13" i="12"/>
  <c r="K13" i="12"/>
  <c r="O13" i="12"/>
  <c r="Q13" i="12"/>
  <c r="U13" i="12"/>
  <c r="F14" i="12"/>
  <c r="G14" i="12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/>
  <c r="M19" i="12" s="1"/>
  <c r="I19" i="12"/>
  <c r="K19" i="12"/>
  <c r="O19" i="12"/>
  <c r="Q19" i="12"/>
  <c r="U19" i="12"/>
  <c r="F20" i="12"/>
  <c r="G20" i="12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6" i="12"/>
  <c r="G26" i="12"/>
  <c r="M26" i="12" s="1"/>
  <c r="I26" i="12"/>
  <c r="K26" i="12"/>
  <c r="O26" i="12"/>
  <c r="Q26" i="12"/>
  <c r="U26" i="12"/>
  <c r="F27" i="12"/>
  <c r="G27" i="12" s="1"/>
  <c r="M27" i="12" s="1"/>
  <c r="I27" i="12"/>
  <c r="K27" i="12"/>
  <c r="O27" i="12"/>
  <c r="Q27" i="12"/>
  <c r="U27" i="12"/>
  <c r="F28" i="12"/>
  <c r="G28" i="12"/>
  <c r="M28" i="12" s="1"/>
  <c r="I28" i="12"/>
  <c r="K28" i="12"/>
  <c r="O28" i="12"/>
  <c r="Q28" i="12"/>
  <c r="U28" i="12"/>
  <c r="F29" i="12"/>
  <c r="G29" i="12" s="1"/>
  <c r="M29" i="12" s="1"/>
  <c r="I29" i="12"/>
  <c r="K29" i="12"/>
  <c r="O29" i="12"/>
  <c r="Q29" i="12"/>
  <c r="U29" i="12"/>
  <c r="F30" i="12"/>
  <c r="G30" i="12" s="1"/>
  <c r="M30" i="12" s="1"/>
  <c r="I30" i="12"/>
  <c r="K30" i="12"/>
  <c r="O30" i="12"/>
  <c r="Q30" i="12"/>
  <c r="U30" i="12"/>
  <c r="F31" i="12"/>
  <c r="G31" i="12"/>
  <c r="M31" i="12" s="1"/>
  <c r="I31" i="12"/>
  <c r="K31" i="12"/>
  <c r="O31" i="12"/>
  <c r="Q31" i="12"/>
  <c r="U31" i="12"/>
  <c r="F32" i="12"/>
  <c r="G32" i="12"/>
  <c r="M32" i="12" s="1"/>
  <c r="I32" i="12"/>
  <c r="K32" i="12"/>
  <c r="O32" i="12"/>
  <c r="Q32" i="12"/>
  <c r="U32" i="12"/>
  <c r="F33" i="12"/>
  <c r="G33" i="12" s="1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F35" i="12"/>
  <c r="G35" i="12" s="1"/>
  <c r="M35" i="12" s="1"/>
  <c r="I35" i="12"/>
  <c r="K35" i="12"/>
  <c r="O35" i="12"/>
  <c r="Q35" i="12"/>
  <c r="U35" i="12"/>
  <c r="I20" i="1"/>
  <c r="I19" i="1"/>
  <c r="I18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M11" i="12" l="1"/>
  <c r="AD37" i="12"/>
  <c r="G39" i="1" s="1"/>
  <c r="G40" i="1" s="1"/>
  <c r="G25" i="1" s="1"/>
  <c r="G26" i="1" s="1"/>
  <c r="F40" i="1"/>
  <c r="G23" i="1" s="1"/>
  <c r="Q8" i="12"/>
  <c r="I8" i="12"/>
  <c r="K8" i="12"/>
  <c r="O8" i="12"/>
  <c r="U8" i="12"/>
  <c r="G8" i="12"/>
  <c r="M9" i="12"/>
  <c r="M8" i="12" s="1"/>
  <c r="G24" i="1" l="1"/>
  <c r="G29" i="1" s="1"/>
  <c r="H39" i="1"/>
  <c r="I47" i="1"/>
  <c r="G37" i="12"/>
  <c r="G28" i="1"/>
  <c r="I17" i="1" l="1"/>
  <c r="I21" i="1" s="1"/>
  <c r="I48" i="1"/>
  <c r="H40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<sst xmlns="http://schemas.openxmlformats.org/spreadsheetml/2006/main" count="242" uniqueCount="151">
  <si>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</si>
  <si>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</si>
  <si>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</si>
  <si>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</si>
  <si>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</si>
  <si>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</si>
  <si>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</si>
  <si>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</si>
  <si>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</si>
  <si>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</si>
  <si>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</si>
  <si>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</si>
  <si>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</si>
  <si>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</si>
  <si>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</si>
  <si>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</si>
  <si>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</si>
  <si>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</si>
  <si>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</si>
  <si>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</si>
  <si>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</si>
  <si>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</si>
  <si>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</si>
  <si>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</si>
  <si>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</si>
  <si>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</si>
  <si>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</si>
  <si>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</si>
  <si>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</si>
  <si>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</si>
  <si>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</si>
  <si>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</si>
  <si>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</si>
  <si>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</si>
  <si>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</si>
  <si>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</si>
  <si>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</si>
  <si>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</si>
  <si>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</si>
  <si>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</si>
  <si>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</si>
  <si>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</si>
  <si>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</si>
  <si>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nám. Míru č. p. 22, Tišnov 666 01</t>
  </si>
  <si>
    <t>Rozpočet:</t>
  </si>
  <si>
    <t>Misto</t>
  </si>
  <si>
    <t>VYBAVENÍ FIALOVÁ BEZ LEDNICE</t>
  </si>
  <si>
    <t>Střední škola a základní škola Tišnov, příspěvková organizace</t>
  </si>
  <si>
    <t>nám. Míru 22</t>
  </si>
  <si>
    <t>Tišnov</t>
  </si>
  <si>
    <t>66601</t>
  </si>
  <si>
    <t>00053198</t>
  </si>
  <si>
    <t>CZ00053198</t>
  </si>
  <si>
    <t>UNIPROJEKT spol. s r.o.</t>
  </si>
  <si>
    <t>Wagnerova 1543</t>
  </si>
  <si>
    <t>44041781</t>
  </si>
  <si>
    <t>Rozpočet</t>
  </si>
  <si>
    <t>Celkem za stavbu</t>
  </si>
  <si>
    <t>CZK</t>
  </si>
  <si>
    <t>Rekapitulace dílů</t>
  </si>
  <si>
    <t>Typ dílu</t>
  </si>
  <si>
    <t>790</t>
  </si>
  <si>
    <t>Vnitřní vybavení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</si>
  <si>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</si>
  <si>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</si>
  <si>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</si>
  <si>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</si>
  <si>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</si>
  <si>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</si>
  <si>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</si>
  <si>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</si>
  <si>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</si>
  <si>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</si>
  <si>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</si>
  <si>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</si>
  <si>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</si>
  <si>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</si>
  <si>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</si>
  <si>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</si>
  <si>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</si>
  <si>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</si>
  <si>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</si>
  <si>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</si>
  <si>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</si>
  <si>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</si>
  <si>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</si>
  <si>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</si>
  <si>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</si>
  <si>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</si>
  <si>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</si>
  <si>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</si>
  <si>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</si>
  <si>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FBL.1-2</t>
  </si>
  <si>
    <t>Vrchní skříňky</t>
  </si>
  <si>
    <t>kpl</t>
  </si>
  <si>
    <t>POL1_0</t>
  </si>
  <si>
    <t>Spodní skříňky</t>
  </si>
  <si>
    <t>FBL.3</t>
  </si>
  <si>
    <t>Pracovní deska</t>
  </si>
  <si>
    <t>FBL.4</t>
  </si>
  <si>
    <t>Příplatek za dvířka</t>
  </si>
  <si>
    <t>FBL.5</t>
  </si>
  <si>
    <t>Sokl</t>
  </si>
  <si>
    <t>FBL.6</t>
  </si>
  <si>
    <t>Návlek soklu</t>
  </si>
  <si>
    <t>FBL.7</t>
  </si>
  <si>
    <t>Stavěcí nohy</t>
  </si>
  <si>
    <t>FBL.8</t>
  </si>
  <si>
    <t>ABS hrany</t>
  </si>
  <si>
    <t>FBL.9</t>
  </si>
  <si>
    <t>Panty</t>
  </si>
  <si>
    <t>FBL.10</t>
  </si>
  <si>
    <t>Dřez</t>
  </si>
  <si>
    <t>FBL.11</t>
  </si>
  <si>
    <t>Baterie</t>
  </si>
  <si>
    <t>FBL.12</t>
  </si>
  <si>
    <t>Úchytky</t>
  </si>
  <si>
    <t>FBL.13</t>
  </si>
  <si>
    <t>Příborník</t>
  </si>
  <si>
    <t>FBL.14</t>
  </si>
  <si>
    <t>Zásuvkový systém (1)</t>
  </si>
  <si>
    <t>FBL.15</t>
  </si>
  <si>
    <t>Zásuvkový systém (2)</t>
  </si>
  <si>
    <t>FBL.16</t>
  </si>
  <si>
    <t>Ocelová konstrukce, dodávka + montáž</t>
  </si>
  <si>
    <t>FBL.17</t>
  </si>
  <si>
    <t>Sklo</t>
  </si>
  <si>
    <t>FBL.18</t>
  </si>
  <si>
    <t>Větrací mřížky</t>
  </si>
  <si>
    <t>FBL.19</t>
  </si>
  <si>
    <t>Led světla</t>
  </si>
  <si>
    <t>FBL.20</t>
  </si>
  <si>
    <t>Trouba</t>
  </si>
  <si>
    <t>FBL.21</t>
  </si>
  <si>
    <t>Deska</t>
  </si>
  <si>
    <t>FBL.22</t>
  </si>
  <si>
    <t>Odsavač na filtr</t>
  </si>
  <si>
    <t>FBL.23</t>
  </si>
  <si>
    <t>Filtr</t>
  </si>
  <si>
    <t>M</t>
  </si>
  <si>
    <t>D</t>
  </si>
  <si>
    <t>Doprava</t>
  </si>
  <si>
    <t>L</t>
  </si>
  <si>
    <t>Likvidační polatek</t>
  </si>
  <si>
    <t>Z</t>
  </si>
  <si>
    <t>Ztužení z prken pro osazení digestoře, dodávka a provedení stavby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</si>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</sst>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35" t="s">
        <v>38</v>
      </c>
    </row>
    <row r="2" spans="1:7" ht="57.75" customHeight="1" x14ac:dyDescent="0.25">
      <c r="A2" s="183" t="s">
        <v>39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7" width="12.7265625" style="1" customWidth="1"/>
    <col min="8" max="8" width="12.7265625" customWidth="1"/>
    <col min="9" max="9" width="12.7265625" style="1" customWidth="1"/>
    <col min="10" max="10" width="6.7265625" style="1" customWidth="1"/>
    <col min="11" max="11" width="4.26953125" customWidth="1"/>
    <col min="12" max="15" width="10.7265625" customWidth="1"/>
  </cols>
  <sheetData>
    <row r="1" spans="1:15" ht="33.75" customHeight="1" x14ac:dyDescent="0.25">
      <c r="A1" s="71" t="s">
        <v>36</v>
      </c>
      <c r="B1" s="205" t="s">
        <v>42</v>
      </c>
      <c r="C1" s="206"/>
      <c r="D1" s="206"/>
      <c r="E1" s="206"/>
      <c r="F1" s="206"/>
      <c r="G1" s="206"/>
      <c r="H1" s="206"/>
      <c r="I1" s="206"/>
      <c r="J1" s="207"/>
    </row>
    <row r="2" spans="1:15" ht="23.25" customHeight="1" x14ac:dyDescent="0.25">
      <c r="A2" s="4"/>
      <c r="B2" s="79" t="s">
        <v>40</v>
      </c>
      <c r="C2" s="80"/>
      <c r="D2" s="222" t="s">
        <v>46</v>
      </c>
      <c r="E2" s="223"/>
      <c r="F2" s="223"/>
      <c r="G2" s="223"/>
      <c r="H2" s="223"/>
      <c r="I2" s="223"/>
      <c r="J2" s="224"/>
      <c r="O2" s="2"/>
    </row>
    <row r="3" spans="1:15" ht="23.25" customHeight="1" x14ac:dyDescent="0.25">
      <c r="A3" s="4"/>
      <c r="B3" s="81" t="s">
        <v>45</v>
      </c>
      <c r="C3" s="82"/>
      <c r="D3" s="185" t="s">
        <v>43</v>
      </c>
      <c r="E3" s="186"/>
      <c r="F3" s="186"/>
      <c r="G3" s="186"/>
      <c r="H3" s="186"/>
      <c r="I3" s="186"/>
      <c r="J3" s="187"/>
    </row>
    <row r="4" spans="1:15" ht="23.25" hidden="1" customHeight="1" x14ac:dyDescent="0.3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5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 t="s">
        <v>51</v>
      </c>
      <c r="J5" s="11"/>
    </row>
    <row r="6" spans="1:15" ht="15.75" customHeight="1" x14ac:dyDescent="0.25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 t="s">
        <v>52</v>
      </c>
      <c r="J6" s="11"/>
    </row>
    <row r="7" spans="1:15" ht="15.75" customHeight="1" x14ac:dyDescent="0.25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217" t="s">
        <v>53</v>
      </c>
      <c r="E11" s="217"/>
      <c r="F11" s="217"/>
      <c r="G11" s="217"/>
      <c r="H11" s="27" t="s">
        <v>33</v>
      </c>
      <c r="I11" s="92" t="s">
        <v>55</v>
      </c>
      <c r="J11" s="11"/>
    </row>
    <row r="12" spans="1:15" ht="15.75" customHeight="1" x14ac:dyDescent="0.25">
      <c r="A12" s="4"/>
      <c r="B12" s="39"/>
      <c r="C12" s="25"/>
      <c r="D12" s="202" t="s">
        <v>54</v>
      </c>
      <c r="E12" s="202"/>
      <c r="F12" s="202"/>
      <c r="G12" s="202"/>
      <c r="H12" s="27" t="s">
        <v>34</v>
      </c>
      <c r="I12" s="92"/>
      <c r="J12" s="11"/>
    </row>
    <row r="13" spans="1:15" ht="15.75" customHeight="1" x14ac:dyDescent="0.25">
      <c r="A13" s="4"/>
      <c r="B13" s="40"/>
      <c r="C13" s="91" t="s">
        <v>50</v>
      </c>
      <c r="D13" s="203" t="s">
        <v>49</v>
      </c>
      <c r="E13" s="203"/>
      <c r="F13" s="203"/>
      <c r="G13" s="203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225"/>
      <c r="F15" s="225"/>
      <c r="G15" s="198"/>
      <c r="H15" s="198"/>
      <c r="I15" s="198" t="s">
        <v>28</v>
      </c>
      <c r="J15" s="199"/>
    </row>
    <row r="16" spans="1:15" ht="23.25" customHeight="1" x14ac:dyDescent="0.25">
      <c r="A16" s="133" t="s">
        <v>23</v>
      </c>
      <c r="B16" s="134" t="s">
        <v>23</v>
      </c>
      <c r="C16" s="56"/>
      <c r="D16" s="57"/>
      <c r="E16" s="200"/>
      <c r="F16" s="201"/>
      <c r="G16" s="200"/>
      <c r="H16" s="201"/>
      <c r="I16" s="200">
        <f>SUMIF(F47:F47,A16,I47:I47)+SUMIF(F47:F47,"PSU",I47:I47)</f>
        <v>0</v>
      </c>
      <c r="J16" s="214"/>
    </row>
    <row r="17" spans="1:10" ht="23.25" customHeight="1" x14ac:dyDescent="0.25">
      <c r="A17" s="133" t="s">
        <v>24</v>
      </c>
      <c r="B17" s="134" t="s">
        <v>24</v>
      </c>
      <c r="C17" s="56"/>
      <c r="D17" s="57"/>
      <c r="E17" s="200"/>
      <c r="F17" s="201"/>
      <c r="G17" s="200"/>
      <c r="H17" s="201"/>
      <c r="I17" s="200">
        <f>SUMIF(F47:F47,A17,I47:I47)</f>
        <v>0</v>
      </c>
      <c r="J17" s="214"/>
    </row>
    <row r="18" spans="1:10" ht="23.25" customHeight="1" x14ac:dyDescent="0.25">
      <c r="A18" s="133" t="s">
        <v>25</v>
      </c>
      <c r="B18" s="134" t="s">
        <v>25</v>
      </c>
      <c r="C18" s="56"/>
      <c r="D18" s="57"/>
      <c r="E18" s="200"/>
      <c r="F18" s="201"/>
      <c r="G18" s="200"/>
      <c r="H18" s="201"/>
      <c r="I18" s="200">
        <f>SUMIF(F47:F47,A18,I47:I47)</f>
        <v>0</v>
      </c>
      <c r="J18" s="214"/>
    </row>
    <row r="19" spans="1:10" ht="23.25" customHeight="1" x14ac:dyDescent="0.25">
      <c r="A19" s="133" t="s">
        <v>63</v>
      </c>
      <c r="B19" s="134" t="s">
        <v>26</v>
      </c>
      <c r="C19" s="56"/>
      <c r="D19" s="57"/>
      <c r="E19" s="200"/>
      <c r="F19" s="201"/>
      <c r="G19" s="200"/>
      <c r="H19" s="201"/>
      <c r="I19" s="200">
        <f>SUMIF(F47:F47,A19,I47:I47)</f>
        <v>0</v>
      </c>
      <c r="J19" s="214"/>
    </row>
    <row r="20" spans="1:10" ht="23.25" customHeight="1" x14ac:dyDescent="0.25">
      <c r="A20" s="133" t="s">
        <v>64</v>
      </c>
      <c r="B20" s="134" t="s">
        <v>27</v>
      </c>
      <c r="C20" s="56"/>
      <c r="D20" s="57"/>
      <c r="E20" s="200"/>
      <c r="F20" s="201"/>
      <c r="G20" s="200"/>
      <c r="H20" s="201"/>
      <c r="I20" s="200">
        <f>SUMIF(F47:F47,A20,I47:I47)</f>
        <v>0</v>
      </c>
      <c r="J20" s="214"/>
    </row>
    <row r="21" spans="1:10" ht="23.25" customHeight="1" x14ac:dyDescent="0.3">
      <c r="A21" s="4"/>
      <c r="B21" s="72" t="s">
        <v>28</v>
      </c>
      <c r="C21" s="73"/>
      <c r="D21" s="74"/>
      <c r="E21" s="215"/>
      <c r="F21" s="216"/>
      <c r="G21" s="215"/>
      <c r="H21" s="216"/>
      <c r="I21" s="215">
        <f>SUM(I16:J20)</f>
        <v>0</v>
      </c>
      <c r="J21" s="221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212">
        <f>ZakladDPHSniVypocet</f>
        <v>0</v>
      </c>
      <c r="H23" s="213"/>
      <c r="I23" s="213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9">
        <f>ZakladDPHSni*SazbaDPH1/100</f>
        <v>0</v>
      </c>
      <c r="H24" s="220"/>
      <c r="I24" s="220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212">
        <f>ZakladDPHZaklVypocet</f>
        <v>0</v>
      </c>
      <c r="H25" s="213"/>
      <c r="I25" s="213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8">
        <f>ZakladDPHZakl*SazbaDPH2/100</f>
        <v>0</v>
      </c>
      <c r="H26" s="209"/>
      <c r="I26" s="209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210">
        <f>0</f>
        <v>0</v>
      </c>
      <c r="H27" s="210"/>
      <c r="I27" s="210"/>
      <c r="J27" s="61" t="str">
        <f t="shared" si="0"/>
        <v>CZK</v>
      </c>
    </row>
    <row r="28" spans="1:10" ht="27.75" hidden="1" customHeight="1" thickBot="1" x14ac:dyDescent="0.3">
      <c r="A28" s="4"/>
      <c r="B28" s="111" t="s">
        <v>22</v>
      </c>
      <c r="C28" s="112"/>
      <c r="D28" s="112"/>
      <c r="E28" s="113"/>
      <c r="F28" s="114"/>
      <c r="G28" s="197">
        <f>ZakladDPHSniVypocet+ZakladDPHZaklVypocet</f>
        <v>0</v>
      </c>
      <c r="H28" s="197"/>
      <c r="I28" s="197"/>
      <c r="J28" s="115" t="str">
        <f t="shared" si="0"/>
        <v>CZK</v>
      </c>
    </row>
    <row r="29" spans="1:10" ht="27.75" customHeight="1" thickBot="1" x14ac:dyDescent="0.3">
      <c r="A29" s="4"/>
      <c r="B29" s="111" t="s">
        <v>35</v>
      </c>
      <c r="C29" s="116"/>
      <c r="D29" s="116"/>
      <c r="E29" s="116"/>
      <c r="F29" s="116"/>
      <c r="G29" s="211">
        <f>ZakladDPHSni+DPHSni+ZakladDPHZakl+DPHZakl+Zaokrouhleni</f>
        <v>0</v>
      </c>
      <c r="H29" s="211"/>
      <c r="I29" s="211"/>
      <c r="J29" s="117" t="s">
        <v>58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44691</v>
      </c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3">
      <c r="A34" s="29"/>
      <c r="B34" s="29"/>
      <c r="C34" s="30"/>
      <c r="D34" s="204"/>
      <c r="E34" s="204"/>
      <c r="F34" s="30"/>
      <c r="G34" s="204"/>
      <c r="H34" s="204"/>
      <c r="I34" s="204"/>
      <c r="J34" s="36"/>
    </row>
    <row r="35" spans="1:10" ht="12.75" customHeight="1" x14ac:dyDescent="0.25">
      <c r="A35" s="4"/>
      <c r="B35" s="4"/>
      <c r="C35" s="5"/>
      <c r="D35" s="218" t="s">
        <v>2</v>
      </c>
      <c r="E35" s="218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4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5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5">
      <c r="A39" s="95">
        <v>1</v>
      </c>
      <c r="B39" s="101" t="s">
        <v>56</v>
      </c>
      <c r="C39" s="188" t="s">
        <v>46</v>
      </c>
      <c r="D39" s="189"/>
      <c r="E39" s="189"/>
      <c r="F39" s="106">
        <f>'Rozpočet Pol'!AC37</f>
        <v>0</v>
      </c>
      <c r="G39" s="107">
        <f>'Rozpočet Pol'!AD37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5">
      <c r="A40" s="95"/>
      <c r="B40" s="190" t="s">
        <v>57</v>
      </c>
      <c r="C40" s="191"/>
      <c r="D40" s="191"/>
      <c r="E40" s="19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5" x14ac:dyDescent="0.35">
      <c r="B44" s="118" t="s">
        <v>59</v>
      </c>
    </row>
    <row r="46" spans="1:10" ht="25.5" customHeight="1" x14ac:dyDescent="0.25">
      <c r="A46" s="119"/>
      <c r="B46" s="122" t="s">
        <v>16</v>
      </c>
      <c r="C46" s="122" t="s">
        <v>5</v>
      </c>
      <c r="D46" s="123"/>
      <c r="E46" s="123"/>
      <c r="F46" s="126" t="s">
        <v>60</v>
      </c>
      <c r="G46" s="126"/>
      <c r="H46" s="126"/>
      <c r="I46" s="193" t="s">
        <v>28</v>
      </c>
      <c r="J46" s="193"/>
    </row>
    <row r="47" spans="1:10" ht="25.5" customHeight="1" x14ac:dyDescent="0.25">
      <c r="A47" s="120"/>
      <c r="B47" s="127" t="s">
        <v>61</v>
      </c>
      <c r="C47" s="195" t="s">
        <v>62</v>
      </c>
      <c r="D47" s="196"/>
      <c r="E47" s="196"/>
      <c r="F47" s="128" t="s">
        <v>24</v>
      </c>
      <c r="G47" s="129"/>
      <c r="H47" s="129"/>
      <c r="I47" s="194">
        <f>'Rozpočet Pol'!G8</f>
        <v>0</v>
      </c>
      <c r="J47" s="194"/>
    </row>
    <row r="48" spans="1:10" ht="25.5" customHeight="1" x14ac:dyDescent="0.25">
      <c r="A48" s="121"/>
      <c r="B48" s="124" t="s">
        <v>1</v>
      </c>
      <c r="C48" s="124"/>
      <c r="D48" s="125"/>
      <c r="E48" s="125"/>
      <c r="F48" s="130"/>
      <c r="G48" s="131"/>
      <c r="H48" s="131"/>
      <c r="I48" s="184">
        <f>I47</f>
        <v>0</v>
      </c>
      <c r="J48" s="184"/>
    </row>
    <row r="49" spans="6:10" x14ac:dyDescent="0.25">
      <c r="F49" s="132"/>
      <c r="G49" s="94"/>
      <c r="H49" s="132"/>
      <c r="I49" s="94"/>
      <c r="J49" s="94"/>
    </row>
    <row r="50" spans="6:10" x14ac:dyDescent="0.25">
      <c r="F50" s="132"/>
      <c r="G50" s="94"/>
      <c r="H50" s="132"/>
      <c r="I50" s="94"/>
      <c r="J50" s="94"/>
    </row>
    <row r="51" spans="6:10" x14ac:dyDescent="0.25">
      <c r="F51" s="132"/>
      <c r="G51" s="94"/>
      <c r="H51" s="132"/>
      <c r="I51" s="94"/>
      <c r="J5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796875" defaultRowHeight="12.5" x14ac:dyDescent="0.25"/>
  <cols>
    <col min="1" max="1" width="4.26953125" style="6" customWidth="1"/>
    <col min="2" max="2" width="14.453125" style="6" customWidth="1"/>
    <col min="3" max="3" width="38.26953125" style="10" customWidth="1"/>
    <col min="4" max="4" width="4.54296875" style="6" customWidth="1"/>
    <col min="5" max="5" width="10.54296875" style="6" customWidth="1"/>
    <col min="6" max="6" width="9.81640625" style="6" customWidth="1"/>
    <col min="7" max="7" width="12.7265625" style="6" customWidth="1"/>
    <col min="8" max="16384" width="9.1796875" style="6"/>
  </cols>
  <sheetData>
    <row r="1" spans="1:7" ht="15.5" x14ac:dyDescent="0.25">
      <c r="A1" s="226" t="s">
        <v>6</v>
      </c>
      <c r="B1" s="226"/>
      <c r="C1" s="227"/>
      <c r="D1" s="226"/>
      <c r="E1" s="226"/>
      <c r="F1" s="226"/>
      <c r="G1" s="226"/>
    </row>
    <row r="2" spans="1:7" ht="25" customHeight="1" x14ac:dyDescent="0.25">
      <c r="A2" s="77" t="s">
        <v>41</v>
      </c>
      <c r="B2" s="76"/>
      <c r="C2" s="228"/>
      <c r="D2" s="228"/>
      <c r="E2" s="228"/>
      <c r="F2" s="228"/>
      <c r="G2" s="229"/>
    </row>
    <row r="3" spans="1:7" ht="25" hidden="1" customHeight="1" x14ac:dyDescent="0.25">
      <c r="A3" s="77" t="s">
        <v>7</v>
      </c>
      <c r="B3" s="76"/>
      <c r="C3" s="228"/>
      <c r="D3" s="228"/>
      <c r="E3" s="228"/>
      <c r="F3" s="228"/>
      <c r="G3" s="229"/>
    </row>
    <row r="4" spans="1:7" ht="25" hidden="1" customHeight="1" x14ac:dyDescent="0.25">
      <c r="A4" s="77" t="s">
        <v>8</v>
      </c>
      <c r="B4" s="76"/>
      <c r="C4" s="228"/>
      <c r="D4" s="228"/>
      <c r="E4" s="228"/>
      <c r="F4" s="228"/>
      <c r="G4" s="229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7"/>
  <sheetViews>
    <sheetView tabSelected="1" workbookViewId="0">
      <selection sqref="A1:G1"/>
    </sheetView>
  </sheetViews>
  <sheetFormatPr defaultRowHeight="12.5" outlineLevelRow="1" x14ac:dyDescent="0.25"/>
  <cols>
    <col min="1" max="1" width="4.1796875" customWidth="1"/>
    <col min="2" max="2" width="14.36328125" style="93" customWidth="1"/>
    <col min="3" max="3" width="38.1796875" style="93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21" width="0" hidden="1" customWidth="1"/>
    <col min="29" max="39" width="0" hidden="1" customWidth="1"/>
  </cols>
  <sheetData>
    <row r="1" spans="1:60" ht="15.75" customHeight="1" x14ac:dyDescent="0.35">
      <c r="A1" s="230" t="s">
        <v>6</v>
      </c>
      <c r="B1" s="230"/>
      <c r="C1" s="230"/>
      <c r="D1" s="230"/>
      <c r="E1" s="230"/>
      <c r="F1" s="230"/>
      <c r="G1" s="230"/>
      <c r="AE1" t="s">
        <v>66</v>
      </c>
    </row>
    <row r="2" spans="1:60" ht="25" customHeight="1" x14ac:dyDescent="0.25">
      <c r="A2" s="137" t="s">
        <v>65</v>
      </c>
      <c r="B2" s="135"/>
      <c r="C2" s="231" t="s">
        <v>46</v>
      </c>
      <c r="D2" s="232"/>
      <c r="E2" s="232"/>
      <c r="F2" s="232"/>
      <c r="G2" s="233"/>
      <c r="AE2" t="s">
        <v>67</v>
      </c>
    </row>
    <row r="3" spans="1:60" ht="25" customHeight="1" x14ac:dyDescent="0.25">
      <c r="A3" s="138" t="s">
        <v>7</v>
      </c>
      <c r="B3" s="136"/>
      <c r="C3" s="234" t="s">
        <v>43</v>
      </c>
      <c r="D3" s="235"/>
      <c r="E3" s="235"/>
      <c r="F3" s="235"/>
      <c r="G3" s="236"/>
      <c r="AE3" t="s">
        <v>68</v>
      </c>
    </row>
    <row r="4" spans="1:60" ht="25" hidden="1" customHeight="1" x14ac:dyDescent="0.25">
      <c r="A4" s="138" t="s">
        <v>8</v>
      </c>
      <c r="B4" s="136"/>
      <c r="C4" s="234"/>
      <c r="D4" s="235"/>
      <c r="E4" s="235"/>
      <c r="F4" s="235"/>
      <c r="G4" s="236"/>
      <c r="AE4" t="s">
        <v>69</v>
      </c>
    </row>
    <row r="5" spans="1:60" hidden="1" x14ac:dyDescent="0.25">
      <c r="A5" s="139" t="s">
        <v>70</v>
      </c>
      <c r="B5" s="140"/>
      <c r="C5" s="141"/>
      <c r="D5" s="142"/>
      <c r="E5" s="142"/>
      <c r="F5" s="142"/>
      <c r="G5" s="143"/>
      <c r="AE5" t="s">
        <v>71</v>
      </c>
    </row>
    <row r="7" spans="1:60" ht="37.5" x14ac:dyDescent="0.25">
      <c r="A7" s="147" t="s">
        <v>72</v>
      </c>
      <c r="B7" s="148" t="s">
        <v>73</v>
      </c>
      <c r="C7" s="148" t="s">
        <v>74</v>
      </c>
      <c r="D7" s="147" t="s">
        <v>75</v>
      </c>
      <c r="E7" s="147" t="s">
        <v>76</v>
      </c>
      <c r="F7" s="144" t="s">
        <v>77</v>
      </c>
      <c r="G7" s="158" t="s">
        <v>28</v>
      </c>
      <c r="H7" s="159" t="s">
        <v>29</v>
      </c>
      <c r="I7" s="159" t="s">
        <v>78</v>
      </c>
      <c r="J7" s="159" t="s">
        <v>30</v>
      </c>
      <c r="K7" s="159" t="s">
        <v>79</v>
      </c>
      <c r="L7" s="159" t="s">
        <v>80</v>
      </c>
      <c r="M7" s="159" t="s">
        <v>81</v>
      </c>
      <c r="N7" s="159" t="s">
        <v>82</v>
      </c>
      <c r="O7" s="159" t="s">
        <v>83</v>
      </c>
      <c r="P7" s="159" t="s">
        <v>84</v>
      </c>
      <c r="Q7" s="159" t="s">
        <v>85</v>
      </c>
      <c r="R7" s="159" t="s">
        <v>86</v>
      </c>
      <c r="S7" s="159" t="s">
        <v>87</v>
      </c>
      <c r="T7" s="159" t="s">
        <v>88</v>
      </c>
      <c r="U7" s="150" t="s">
        <v>89</v>
      </c>
    </row>
    <row r="8" spans="1:60" x14ac:dyDescent="0.25">
      <c r="A8" s="160" t="s">
        <v>90</v>
      </c>
      <c r="B8" s="161" t="s">
        <v>61</v>
      </c>
      <c r="C8" s="162" t="s">
        <v>62</v>
      </c>
      <c r="D8" s="163"/>
      <c r="E8" s="164"/>
      <c r="F8" s="165"/>
      <c r="G8" s="165">
        <f>SUMIF(AE9:AE35,"&lt;&gt;NOR",G9:G35)</f>
        <v>0</v>
      </c>
      <c r="H8" s="165"/>
      <c r="I8" s="165">
        <f>SUM(I9:I35)</f>
        <v>0</v>
      </c>
      <c r="J8" s="165"/>
      <c r="K8" s="165">
        <f>SUM(K9:K35)</f>
        <v>0</v>
      </c>
      <c r="L8" s="165"/>
      <c r="M8" s="165">
        <f>SUM(M9:M35)</f>
        <v>0</v>
      </c>
      <c r="N8" s="149"/>
      <c r="O8" s="149">
        <f>SUM(O9:O35)</f>
        <v>0</v>
      </c>
      <c r="P8" s="149"/>
      <c r="Q8" s="149">
        <f>SUM(Q9:Q35)</f>
        <v>0</v>
      </c>
      <c r="R8" s="149"/>
      <c r="S8" s="149"/>
      <c r="T8" s="160"/>
      <c r="U8" s="149">
        <f>SUM(U9:U35)</f>
        <v>0</v>
      </c>
      <c r="AE8" t="s">
        <v>91</v>
      </c>
    </row>
    <row r="9" spans="1:60" outlineLevel="1" x14ac:dyDescent="0.25">
      <c r="A9" s="146">
        <v>1</v>
      </c>
      <c r="B9" s="151" t="s">
        <v>92</v>
      </c>
      <c r="C9" s="178" t="s">
        <v>93</v>
      </c>
      <c r="D9" s="152" t="s">
        <v>94</v>
      </c>
      <c r="E9" s="155">
        <v>1</v>
      </c>
      <c r="F9" s="156">
        <f t="shared" ref="F9:F35" si="0">H9+J9</f>
        <v>0</v>
      </c>
      <c r="G9" s="157">
        <f t="shared" ref="G9:G35" si="1">ROUND(E9*F9,2)</f>
        <v>0</v>
      </c>
      <c r="H9" s="157"/>
      <c r="I9" s="157">
        <f t="shared" ref="I9:I35" si="2">ROUND(E9*H9,2)</f>
        <v>0</v>
      </c>
      <c r="J9" s="157"/>
      <c r="K9" s="157">
        <f t="shared" ref="K9:K35" si="3">ROUND(E9*J9,2)</f>
        <v>0</v>
      </c>
      <c r="L9" s="157">
        <v>21</v>
      </c>
      <c r="M9" s="157">
        <f t="shared" ref="M9:M35" si="4">G9*(1+L9/100)</f>
        <v>0</v>
      </c>
      <c r="N9" s="153">
        <v>0</v>
      </c>
      <c r="O9" s="153">
        <f t="shared" ref="O9:O35" si="5">ROUND(E9*N9,5)</f>
        <v>0</v>
      </c>
      <c r="P9" s="153">
        <v>0</v>
      </c>
      <c r="Q9" s="153">
        <f t="shared" ref="Q9:Q35" si="6">ROUND(E9*P9,5)</f>
        <v>0</v>
      </c>
      <c r="R9" s="153"/>
      <c r="S9" s="153"/>
      <c r="T9" s="154">
        <v>0</v>
      </c>
      <c r="U9" s="153">
        <f t="shared" ref="U9:U35" si="7">ROUND(E9*T9,2)</f>
        <v>0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95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5">
      <c r="A10" s="146">
        <v>2</v>
      </c>
      <c r="B10" s="151" t="s">
        <v>92</v>
      </c>
      <c r="C10" s="178" t="s">
        <v>96</v>
      </c>
      <c r="D10" s="152" t="s">
        <v>94</v>
      </c>
      <c r="E10" s="155">
        <v>1</v>
      </c>
      <c r="F10" s="156">
        <f t="shared" si="0"/>
        <v>0</v>
      </c>
      <c r="G10" s="157">
        <f t="shared" si="1"/>
        <v>0</v>
      </c>
      <c r="H10" s="157"/>
      <c r="I10" s="157">
        <f t="shared" si="2"/>
        <v>0</v>
      </c>
      <c r="J10" s="157"/>
      <c r="K10" s="157">
        <f t="shared" si="3"/>
        <v>0</v>
      </c>
      <c r="L10" s="157">
        <v>21</v>
      </c>
      <c r="M10" s="157">
        <f t="shared" si="4"/>
        <v>0</v>
      </c>
      <c r="N10" s="153">
        <v>0</v>
      </c>
      <c r="O10" s="153">
        <f t="shared" si="5"/>
        <v>0</v>
      </c>
      <c r="P10" s="153">
        <v>0</v>
      </c>
      <c r="Q10" s="153">
        <f t="shared" si="6"/>
        <v>0</v>
      </c>
      <c r="R10" s="153"/>
      <c r="S10" s="153"/>
      <c r="T10" s="154">
        <v>0</v>
      </c>
      <c r="U10" s="153">
        <f t="shared" si="7"/>
        <v>0</v>
      </c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95</v>
      </c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5">
      <c r="A11" s="146">
        <v>3</v>
      </c>
      <c r="B11" s="151" t="s">
        <v>97</v>
      </c>
      <c r="C11" s="178" t="s">
        <v>98</v>
      </c>
      <c r="D11" s="152" t="s">
        <v>94</v>
      </c>
      <c r="E11" s="155">
        <v>1</v>
      </c>
      <c r="F11" s="156">
        <f t="shared" si="0"/>
        <v>0</v>
      </c>
      <c r="G11" s="157">
        <f t="shared" si="1"/>
        <v>0</v>
      </c>
      <c r="H11" s="157"/>
      <c r="I11" s="157">
        <f t="shared" si="2"/>
        <v>0</v>
      </c>
      <c r="J11" s="157"/>
      <c r="K11" s="157">
        <f t="shared" si="3"/>
        <v>0</v>
      </c>
      <c r="L11" s="157">
        <v>21</v>
      </c>
      <c r="M11" s="157">
        <f t="shared" si="4"/>
        <v>0</v>
      </c>
      <c r="N11" s="153">
        <v>0</v>
      </c>
      <c r="O11" s="153">
        <f t="shared" si="5"/>
        <v>0</v>
      </c>
      <c r="P11" s="153">
        <v>0</v>
      </c>
      <c r="Q11" s="153">
        <f t="shared" si="6"/>
        <v>0</v>
      </c>
      <c r="R11" s="153"/>
      <c r="S11" s="153"/>
      <c r="T11" s="154">
        <v>0</v>
      </c>
      <c r="U11" s="153">
        <f t="shared" si="7"/>
        <v>0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95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5">
      <c r="A12" s="146">
        <v>4</v>
      </c>
      <c r="B12" s="151" t="s">
        <v>99</v>
      </c>
      <c r="C12" s="178" t="s">
        <v>100</v>
      </c>
      <c r="D12" s="152" t="s">
        <v>94</v>
      </c>
      <c r="E12" s="155">
        <v>1</v>
      </c>
      <c r="F12" s="156">
        <f t="shared" si="0"/>
        <v>0</v>
      </c>
      <c r="G12" s="157">
        <f t="shared" si="1"/>
        <v>0</v>
      </c>
      <c r="H12" s="157"/>
      <c r="I12" s="157">
        <f t="shared" si="2"/>
        <v>0</v>
      </c>
      <c r="J12" s="157"/>
      <c r="K12" s="157">
        <f t="shared" si="3"/>
        <v>0</v>
      </c>
      <c r="L12" s="157">
        <v>21</v>
      </c>
      <c r="M12" s="157">
        <f t="shared" si="4"/>
        <v>0</v>
      </c>
      <c r="N12" s="153">
        <v>0</v>
      </c>
      <c r="O12" s="153">
        <f t="shared" si="5"/>
        <v>0</v>
      </c>
      <c r="P12" s="153">
        <v>0</v>
      </c>
      <c r="Q12" s="153">
        <f t="shared" si="6"/>
        <v>0</v>
      </c>
      <c r="R12" s="153"/>
      <c r="S12" s="153"/>
      <c r="T12" s="154">
        <v>0</v>
      </c>
      <c r="U12" s="153">
        <f t="shared" si="7"/>
        <v>0</v>
      </c>
      <c r="V12" s="145"/>
      <c r="W12" s="145"/>
      <c r="X12" s="145"/>
      <c r="Y12" s="145"/>
      <c r="Z12" s="145"/>
      <c r="AA12" s="145"/>
      <c r="AB12" s="145"/>
      <c r="AC12" s="145"/>
      <c r="AD12" s="145"/>
      <c r="AE12" s="145" t="s">
        <v>95</v>
      </c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5">
      <c r="A13" s="146">
        <v>5</v>
      </c>
      <c r="B13" s="151" t="s">
        <v>101</v>
      </c>
      <c r="C13" s="178" t="s">
        <v>102</v>
      </c>
      <c r="D13" s="152" t="s">
        <v>94</v>
      </c>
      <c r="E13" s="155">
        <v>1</v>
      </c>
      <c r="F13" s="156">
        <f t="shared" si="0"/>
        <v>0</v>
      </c>
      <c r="G13" s="157">
        <f t="shared" si="1"/>
        <v>0</v>
      </c>
      <c r="H13" s="157"/>
      <c r="I13" s="157">
        <f t="shared" si="2"/>
        <v>0</v>
      </c>
      <c r="J13" s="157"/>
      <c r="K13" s="157">
        <f t="shared" si="3"/>
        <v>0</v>
      </c>
      <c r="L13" s="157">
        <v>21</v>
      </c>
      <c r="M13" s="157">
        <f t="shared" si="4"/>
        <v>0</v>
      </c>
      <c r="N13" s="153">
        <v>0</v>
      </c>
      <c r="O13" s="153">
        <f t="shared" si="5"/>
        <v>0</v>
      </c>
      <c r="P13" s="153">
        <v>0</v>
      </c>
      <c r="Q13" s="153">
        <f t="shared" si="6"/>
        <v>0</v>
      </c>
      <c r="R13" s="153"/>
      <c r="S13" s="153"/>
      <c r="T13" s="154">
        <v>0</v>
      </c>
      <c r="U13" s="153">
        <f t="shared" si="7"/>
        <v>0</v>
      </c>
      <c r="V13" s="145"/>
      <c r="W13" s="145"/>
      <c r="X13" s="145"/>
      <c r="Y13" s="145"/>
      <c r="Z13" s="145"/>
      <c r="AA13" s="145"/>
      <c r="AB13" s="145"/>
      <c r="AC13" s="145"/>
      <c r="AD13" s="145"/>
      <c r="AE13" s="145" t="s">
        <v>95</v>
      </c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5">
      <c r="A14" s="146">
        <v>6</v>
      </c>
      <c r="B14" s="151" t="s">
        <v>103</v>
      </c>
      <c r="C14" s="178" t="s">
        <v>104</v>
      </c>
      <c r="D14" s="152" t="s">
        <v>94</v>
      </c>
      <c r="E14" s="155">
        <v>1</v>
      </c>
      <c r="F14" s="156">
        <f t="shared" si="0"/>
        <v>0</v>
      </c>
      <c r="G14" s="157">
        <f t="shared" si="1"/>
        <v>0</v>
      </c>
      <c r="H14" s="157"/>
      <c r="I14" s="157">
        <f t="shared" si="2"/>
        <v>0</v>
      </c>
      <c r="J14" s="157"/>
      <c r="K14" s="157">
        <f t="shared" si="3"/>
        <v>0</v>
      </c>
      <c r="L14" s="157">
        <v>21</v>
      </c>
      <c r="M14" s="157">
        <f t="shared" si="4"/>
        <v>0</v>
      </c>
      <c r="N14" s="153">
        <v>0</v>
      </c>
      <c r="O14" s="153">
        <f t="shared" si="5"/>
        <v>0</v>
      </c>
      <c r="P14" s="153">
        <v>0</v>
      </c>
      <c r="Q14" s="153">
        <f t="shared" si="6"/>
        <v>0</v>
      </c>
      <c r="R14" s="153"/>
      <c r="S14" s="153"/>
      <c r="T14" s="154">
        <v>0</v>
      </c>
      <c r="U14" s="153">
        <f t="shared" si="7"/>
        <v>0</v>
      </c>
      <c r="V14" s="145"/>
      <c r="W14" s="145"/>
      <c r="X14" s="145"/>
      <c r="Y14" s="145"/>
      <c r="Z14" s="145"/>
      <c r="AA14" s="145"/>
      <c r="AB14" s="145"/>
      <c r="AC14" s="145"/>
      <c r="AD14" s="145"/>
      <c r="AE14" s="145" t="s">
        <v>95</v>
      </c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5">
      <c r="A15" s="146">
        <v>7</v>
      </c>
      <c r="B15" s="151" t="s">
        <v>105</v>
      </c>
      <c r="C15" s="178" t="s">
        <v>106</v>
      </c>
      <c r="D15" s="152" t="s">
        <v>94</v>
      </c>
      <c r="E15" s="155">
        <v>1</v>
      </c>
      <c r="F15" s="156">
        <f t="shared" si="0"/>
        <v>0</v>
      </c>
      <c r="G15" s="157">
        <f t="shared" si="1"/>
        <v>0</v>
      </c>
      <c r="H15" s="157"/>
      <c r="I15" s="157">
        <f t="shared" si="2"/>
        <v>0</v>
      </c>
      <c r="J15" s="157"/>
      <c r="K15" s="157">
        <f t="shared" si="3"/>
        <v>0</v>
      </c>
      <c r="L15" s="157">
        <v>21</v>
      </c>
      <c r="M15" s="157">
        <f t="shared" si="4"/>
        <v>0</v>
      </c>
      <c r="N15" s="153">
        <v>0</v>
      </c>
      <c r="O15" s="153">
        <f t="shared" si="5"/>
        <v>0</v>
      </c>
      <c r="P15" s="153">
        <v>0</v>
      </c>
      <c r="Q15" s="153">
        <f t="shared" si="6"/>
        <v>0</v>
      </c>
      <c r="R15" s="153"/>
      <c r="S15" s="153"/>
      <c r="T15" s="154">
        <v>0</v>
      </c>
      <c r="U15" s="153">
        <f t="shared" si="7"/>
        <v>0</v>
      </c>
      <c r="V15" s="145"/>
      <c r="W15" s="145"/>
      <c r="X15" s="145"/>
      <c r="Y15" s="145"/>
      <c r="Z15" s="145"/>
      <c r="AA15" s="145"/>
      <c r="AB15" s="145"/>
      <c r="AC15" s="145"/>
      <c r="AD15" s="145"/>
      <c r="AE15" s="145" t="s">
        <v>95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5">
      <c r="A16" s="146">
        <v>8</v>
      </c>
      <c r="B16" s="151" t="s">
        <v>107</v>
      </c>
      <c r="C16" s="178" t="s">
        <v>108</v>
      </c>
      <c r="D16" s="152" t="s">
        <v>94</v>
      </c>
      <c r="E16" s="155">
        <v>1</v>
      </c>
      <c r="F16" s="156">
        <f t="shared" si="0"/>
        <v>0</v>
      </c>
      <c r="G16" s="157">
        <f t="shared" si="1"/>
        <v>0</v>
      </c>
      <c r="H16" s="157"/>
      <c r="I16" s="157">
        <f t="shared" si="2"/>
        <v>0</v>
      </c>
      <c r="J16" s="157"/>
      <c r="K16" s="157">
        <f t="shared" si="3"/>
        <v>0</v>
      </c>
      <c r="L16" s="157">
        <v>21</v>
      </c>
      <c r="M16" s="157">
        <f t="shared" si="4"/>
        <v>0</v>
      </c>
      <c r="N16" s="153">
        <v>0</v>
      </c>
      <c r="O16" s="153">
        <f t="shared" si="5"/>
        <v>0</v>
      </c>
      <c r="P16" s="153">
        <v>0</v>
      </c>
      <c r="Q16" s="153">
        <f t="shared" si="6"/>
        <v>0</v>
      </c>
      <c r="R16" s="153"/>
      <c r="S16" s="153"/>
      <c r="T16" s="154">
        <v>0</v>
      </c>
      <c r="U16" s="153">
        <f t="shared" si="7"/>
        <v>0</v>
      </c>
      <c r="V16" s="145"/>
      <c r="W16" s="145"/>
      <c r="X16" s="145"/>
      <c r="Y16" s="145"/>
      <c r="Z16" s="145"/>
      <c r="AA16" s="145"/>
      <c r="AB16" s="145"/>
      <c r="AC16" s="145"/>
      <c r="AD16" s="145"/>
      <c r="AE16" s="145" t="s">
        <v>95</v>
      </c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5">
      <c r="A17" s="146">
        <v>9</v>
      </c>
      <c r="B17" s="151" t="s">
        <v>109</v>
      </c>
      <c r="C17" s="178" t="s">
        <v>110</v>
      </c>
      <c r="D17" s="152" t="s">
        <v>94</v>
      </c>
      <c r="E17" s="155">
        <v>1</v>
      </c>
      <c r="F17" s="156">
        <f t="shared" si="0"/>
        <v>0</v>
      </c>
      <c r="G17" s="157">
        <f t="shared" si="1"/>
        <v>0</v>
      </c>
      <c r="H17" s="157"/>
      <c r="I17" s="157">
        <f t="shared" si="2"/>
        <v>0</v>
      </c>
      <c r="J17" s="157"/>
      <c r="K17" s="157">
        <f t="shared" si="3"/>
        <v>0</v>
      </c>
      <c r="L17" s="157">
        <v>21</v>
      </c>
      <c r="M17" s="157">
        <f t="shared" si="4"/>
        <v>0</v>
      </c>
      <c r="N17" s="153">
        <v>0</v>
      </c>
      <c r="O17" s="153">
        <f t="shared" si="5"/>
        <v>0</v>
      </c>
      <c r="P17" s="153">
        <v>0</v>
      </c>
      <c r="Q17" s="153">
        <f t="shared" si="6"/>
        <v>0</v>
      </c>
      <c r="R17" s="153"/>
      <c r="S17" s="153"/>
      <c r="T17" s="154">
        <v>0</v>
      </c>
      <c r="U17" s="153">
        <f t="shared" si="7"/>
        <v>0</v>
      </c>
      <c r="V17" s="145"/>
      <c r="W17" s="145"/>
      <c r="X17" s="145"/>
      <c r="Y17" s="145"/>
      <c r="Z17" s="145"/>
      <c r="AA17" s="145"/>
      <c r="AB17" s="145"/>
      <c r="AC17" s="145"/>
      <c r="AD17" s="145"/>
      <c r="AE17" s="145" t="s">
        <v>95</v>
      </c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5">
      <c r="A18" s="146">
        <v>10</v>
      </c>
      <c r="B18" s="151" t="s">
        <v>111</v>
      </c>
      <c r="C18" s="178" t="s">
        <v>112</v>
      </c>
      <c r="D18" s="152" t="s">
        <v>94</v>
      </c>
      <c r="E18" s="155">
        <v>1</v>
      </c>
      <c r="F18" s="156">
        <f t="shared" si="0"/>
        <v>0</v>
      </c>
      <c r="G18" s="157">
        <f t="shared" si="1"/>
        <v>0</v>
      </c>
      <c r="H18" s="157"/>
      <c r="I18" s="157">
        <f t="shared" si="2"/>
        <v>0</v>
      </c>
      <c r="J18" s="157"/>
      <c r="K18" s="157">
        <f t="shared" si="3"/>
        <v>0</v>
      </c>
      <c r="L18" s="157">
        <v>21</v>
      </c>
      <c r="M18" s="157">
        <f t="shared" si="4"/>
        <v>0</v>
      </c>
      <c r="N18" s="153">
        <v>0</v>
      </c>
      <c r="O18" s="153">
        <f t="shared" si="5"/>
        <v>0</v>
      </c>
      <c r="P18" s="153">
        <v>0</v>
      </c>
      <c r="Q18" s="153">
        <f t="shared" si="6"/>
        <v>0</v>
      </c>
      <c r="R18" s="153"/>
      <c r="S18" s="153"/>
      <c r="T18" s="154">
        <v>0</v>
      </c>
      <c r="U18" s="153">
        <f t="shared" si="7"/>
        <v>0</v>
      </c>
      <c r="V18" s="145"/>
      <c r="W18" s="145"/>
      <c r="X18" s="145"/>
      <c r="Y18" s="145"/>
      <c r="Z18" s="145"/>
      <c r="AA18" s="145"/>
      <c r="AB18" s="145"/>
      <c r="AC18" s="145"/>
      <c r="AD18" s="145"/>
      <c r="AE18" s="145" t="s">
        <v>95</v>
      </c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5">
      <c r="A19" s="146">
        <v>11</v>
      </c>
      <c r="B19" s="151" t="s">
        <v>113</v>
      </c>
      <c r="C19" s="178" t="s">
        <v>114</v>
      </c>
      <c r="D19" s="152" t="s">
        <v>94</v>
      </c>
      <c r="E19" s="155">
        <v>1</v>
      </c>
      <c r="F19" s="156">
        <f t="shared" si="0"/>
        <v>0</v>
      </c>
      <c r="G19" s="157">
        <f t="shared" si="1"/>
        <v>0</v>
      </c>
      <c r="H19" s="157"/>
      <c r="I19" s="157">
        <f t="shared" si="2"/>
        <v>0</v>
      </c>
      <c r="J19" s="157"/>
      <c r="K19" s="157">
        <f t="shared" si="3"/>
        <v>0</v>
      </c>
      <c r="L19" s="157">
        <v>21</v>
      </c>
      <c r="M19" s="157">
        <f t="shared" si="4"/>
        <v>0</v>
      </c>
      <c r="N19" s="153">
        <v>0</v>
      </c>
      <c r="O19" s="153">
        <f t="shared" si="5"/>
        <v>0</v>
      </c>
      <c r="P19" s="153">
        <v>0</v>
      </c>
      <c r="Q19" s="153">
        <f t="shared" si="6"/>
        <v>0</v>
      </c>
      <c r="R19" s="153"/>
      <c r="S19" s="153"/>
      <c r="T19" s="154">
        <v>0</v>
      </c>
      <c r="U19" s="153">
        <f t="shared" si="7"/>
        <v>0</v>
      </c>
      <c r="V19" s="145"/>
      <c r="W19" s="145"/>
      <c r="X19" s="145"/>
      <c r="Y19" s="145"/>
      <c r="Z19" s="145"/>
      <c r="AA19" s="145"/>
      <c r="AB19" s="145"/>
      <c r="AC19" s="145"/>
      <c r="AD19" s="145"/>
      <c r="AE19" s="145" t="s">
        <v>95</v>
      </c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5">
      <c r="A20" s="146">
        <v>12</v>
      </c>
      <c r="B20" s="151" t="s">
        <v>115</v>
      </c>
      <c r="C20" s="178" t="s">
        <v>116</v>
      </c>
      <c r="D20" s="152" t="s">
        <v>94</v>
      </c>
      <c r="E20" s="155">
        <v>1</v>
      </c>
      <c r="F20" s="156">
        <f t="shared" si="0"/>
        <v>0</v>
      </c>
      <c r="G20" s="157">
        <f t="shared" si="1"/>
        <v>0</v>
      </c>
      <c r="H20" s="157"/>
      <c r="I20" s="157">
        <f t="shared" si="2"/>
        <v>0</v>
      </c>
      <c r="J20" s="157"/>
      <c r="K20" s="157">
        <f t="shared" si="3"/>
        <v>0</v>
      </c>
      <c r="L20" s="157">
        <v>21</v>
      </c>
      <c r="M20" s="157">
        <f t="shared" si="4"/>
        <v>0</v>
      </c>
      <c r="N20" s="153">
        <v>0</v>
      </c>
      <c r="O20" s="153">
        <f t="shared" si="5"/>
        <v>0</v>
      </c>
      <c r="P20" s="153">
        <v>0</v>
      </c>
      <c r="Q20" s="153">
        <f t="shared" si="6"/>
        <v>0</v>
      </c>
      <c r="R20" s="153"/>
      <c r="S20" s="153"/>
      <c r="T20" s="154">
        <v>0</v>
      </c>
      <c r="U20" s="153">
        <f t="shared" si="7"/>
        <v>0</v>
      </c>
      <c r="V20" s="145"/>
      <c r="W20" s="145"/>
      <c r="X20" s="145"/>
      <c r="Y20" s="145"/>
      <c r="Z20" s="145"/>
      <c r="AA20" s="145"/>
      <c r="AB20" s="145"/>
      <c r="AC20" s="145"/>
      <c r="AD20" s="145"/>
      <c r="AE20" s="145" t="s">
        <v>95</v>
      </c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5">
      <c r="A21" s="146">
        <v>13</v>
      </c>
      <c r="B21" s="151" t="s">
        <v>117</v>
      </c>
      <c r="C21" s="178" t="s">
        <v>118</v>
      </c>
      <c r="D21" s="152" t="s">
        <v>94</v>
      </c>
      <c r="E21" s="155">
        <v>1</v>
      </c>
      <c r="F21" s="156">
        <f t="shared" si="0"/>
        <v>0</v>
      </c>
      <c r="G21" s="157">
        <f t="shared" si="1"/>
        <v>0</v>
      </c>
      <c r="H21" s="157"/>
      <c r="I21" s="157">
        <f t="shared" si="2"/>
        <v>0</v>
      </c>
      <c r="J21" s="157"/>
      <c r="K21" s="157">
        <f t="shared" si="3"/>
        <v>0</v>
      </c>
      <c r="L21" s="157">
        <v>21</v>
      </c>
      <c r="M21" s="157">
        <f t="shared" si="4"/>
        <v>0</v>
      </c>
      <c r="N21" s="153">
        <v>0</v>
      </c>
      <c r="O21" s="153">
        <f t="shared" si="5"/>
        <v>0</v>
      </c>
      <c r="P21" s="153">
        <v>0</v>
      </c>
      <c r="Q21" s="153">
        <f t="shared" si="6"/>
        <v>0</v>
      </c>
      <c r="R21" s="153"/>
      <c r="S21" s="153"/>
      <c r="T21" s="154">
        <v>0</v>
      </c>
      <c r="U21" s="153">
        <f t="shared" si="7"/>
        <v>0</v>
      </c>
      <c r="V21" s="145"/>
      <c r="W21" s="145"/>
      <c r="X21" s="145"/>
      <c r="Y21" s="145"/>
      <c r="Z21" s="145"/>
      <c r="AA21" s="145"/>
      <c r="AB21" s="145"/>
      <c r="AC21" s="145"/>
      <c r="AD21" s="145"/>
      <c r="AE21" s="145" t="s">
        <v>95</v>
      </c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5">
      <c r="A22" s="146">
        <v>14</v>
      </c>
      <c r="B22" s="151" t="s">
        <v>119</v>
      </c>
      <c r="C22" s="178" t="s">
        <v>120</v>
      </c>
      <c r="D22" s="152" t="s">
        <v>94</v>
      </c>
      <c r="E22" s="155">
        <v>1</v>
      </c>
      <c r="F22" s="156">
        <f t="shared" si="0"/>
        <v>0</v>
      </c>
      <c r="G22" s="157">
        <f t="shared" si="1"/>
        <v>0</v>
      </c>
      <c r="H22" s="157"/>
      <c r="I22" s="157">
        <f t="shared" si="2"/>
        <v>0</v>
      </c>
      <c r="J22" s="157"/>
      <c r="K22" s="157">
        <f t="shared" si="3"/>
        <v>0</v>
      </c>
      <c r="L22" s="157">
        <v>21</v>
      </c>
      <c r="M22" s="157">
        <f t="shared" si="4"/>
        <v>0</v>
      </c>
      <c r="N22" s="153">
        <v>0</v>
      </c>
      <c r="O22" s="153">
        <f t="shared" si="5"/>
        <v>0</v>
      </c>
      <c r="P22" s="153">
        <v>0</v>
      </c>
      <c r="Q22" s="153">
        <f t="shared" si="6"/>
        <v>0</v>
      </c>
      <c r="R22" s="153"/>
      <c r="S22" s="153"/>
      <c r="T22" s="154">
        <v>0</v>
      </c>
      <c r="U22" s="153">
        <f t="shared" si="7"/>
        <v>0</v>
      </c>
      <c r="V22" s="145"/>
      <c r="W22" s="145"/>
      <c r="X22" s="145"/>
      <c r="Y22" s="145"/>
      <c r="Z22" s="145"/>
      <c r="AA22" s="145"/>
      <c r="AB22" s="145"/>
      <c r="AC22" s="145"/>
      <c r="AD22" s="145"/>
      <c r="AE22" s="145" t="s">
        <v>95</v>
      </c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5">
      <c r="A23" s="146">
        <v>15</v>
      </c>
      <c r="B23" s="151" t="s">
        <v>121</v>
      </c>
      <c r="C23" s="178" t="s">
        <v>122</v>
      </c>
      <c r="D23" s="152" t="s">
        <v>94</v>
      </c>
      <c r="E23" s="155">
        <v>1</v>
      </c>
      <c r="F23" s="156">
        <f t="shared" si="0"/>
        <v>0</v>
      </c>
      <c r="G23" s="157">
        <f t="shared" si="1"/>
        <v>0</v>
      </c>
      <c r="H23" s="157"/>
      <c r="I23" s="157">
        <f t="shared" si="2"/>
        <v>0</v>
      </c>
      <c r="J23" s="157"/>
      <c r="K23" s="157">
        <f t="shared" si="3"/>
        <v>0</v>
      </c>
      <c r="L23" s="157">
        <v>21</v>
      </c>
      <c r="M23" s="157">
        <f t="shared" si="4"/>
        <v>0</v>
      </c>
      <c r="N23" s="153">
        <v>0</v>
      </c>
      <c r="O23" s="153">
        <f t="shared" si="5"/>
        <v>0</v>
      </c>
      <c r="P23" s="153">
        <v>0</v>
      </c>
      <c r="Q23" s="153">
        <f t="shared" si="6"/>
        <v>0</v>
      </c>
      <c r="R23" s="153"/>
      <c r="S23" s="153"/>
      <c r="T23" s="154">
        <v>0</v>
      </c>
      <c r="U23" s="153">
        <f t="shared" si="7"/>
        <v>0</v>
      </c>
      <c r="V23" s="145"/>
      <c r="W23" s="145"/>
      <c r="X23" s="145"/>
      <c r="Y23" s="145"/>
      <c r="Z23" s="145"/>
      <c r="AA23" s="145"/>
      <c r="AB23" s="145"/>
      <c r="AC23" s="145"/>
      <c r="AD23" s="145"/>
      <c r="AE23" s="145" t="s">
        <v>95</v>
      </c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5">
      <c r="A24" s="146">
        <v>16</v>
      </c>
      <c r="B24" s="151" t="s">
        <v>123</v>
      </c>
      <c r="C24" s="178" t="s">
        <v>124</v>
      </c>
      <c r="D24" s="152" t="s">
        <v>94</v>
      </c>
      <c r="E24" s="155">
        <v>1</v>
      </c>
      <c r="F24" s="156">
        <f t="shared" si="0"/>
        <v>0</v>
      </c>
      <c r="G24" s="157">
        <f t="shared" si="1"/>
        <v>0</v>
      </c>
      <c r="H24" s="157"/>
      <c r="I24" s="157">
        <f t="shared" si="2"/>
        <v>0</v>
      </c>
      <c r="J24" s="157"/>
      <c r="K24" s="157">
        <f t="shared" si="3"/>
        <v>0</v>
      </c>
      <c r="L24" s="157">
        <v>21</v>
      </c>
      <c r="M24" s="157">
        <f t="shared" si="4"/>
        <v>0</v>
      </c>
      <c r="N24" s="153">
        <v>0</v>
      </c>
      <c r="O24" s="153">
        <f t="shared" si="5"/>
        <v>0</v>
      </c>
      <c r="P24" s="153">
        <v>0</v>
      </c>
      <c r="Q24" s="153">
        <f t="shared" si="6"/>
        <v>0</v>
      </c>
      <c r="R24" s="153"/>
      <c r="S24" s="153"/>
      <c r="T24" s="154">
        <v>0</v>
      </c>
      <c r="U24" s="153">
        <f t="shared" si="7"/>
        <v>0</v>
      </c>
      <c r="V24" s="145"/>
      <c r="W24" s="145"/>
      <c r="X24" s="145"/>
      <c r="Y24" s="145"/>
      <c r="Z24" s="145"/>
      <c r="AA24" s="145"/>
      <c r="AB24" s="145"/>
      <c r="AC24" s="145"/>
      <c r="AD24" s="145"/>
      <c r="AE24" s="145" t="s">
        <v>95</v>
      </c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5">
      <c r="A25" s="146">
        <v>17</v>
      </c>
      <c r="B25" s="151" t="s">
        <v>125</v>
      </c>
      <c r="C25" s="178" t="s">
        <v>126</v>
      </c>
      <c r="D25" s="152" t="s">
        <v>94</v>
      </c>
      <c r="E25" s="155">
        <v>1</v>
      </c>
      <c r="F25" s="156">
        <f t="shared" si="0"/>
        <v>0</v>
      </c>
      <c r="G25" s="157">
        <f t="shared" si="1"/>
        <v>0</v>
      </c>
      <c r="H25" s="157"/>
      <c r="I25" s="157">
        <f t="shared" si="2"/>
        <v>0</v>
      </c>
      <c r="J25" s="157"/>
      <c r="K25" s="157">
        <f t="shared" si="3"/>
        <v>0</v>
      </c>
      <c r="L25" s="157">
        <v>21</v>
      </c>
      <c r="M25" s="157">
        <f t="shared" si="4"/>
        <v>0</v>
      </c>
      <c r="N25" s="153">
        <v>0</v>
      </c>
      <c r="O25" s="153">
        <f t="shared" si="5"/>
        <v>0</v>
      </c>
      <c r="P25" s="153">
        <v>0</v>
      </c>
      <c r="Q25" s="153">
        <f t="shared" si="6"/>
        <v>0</v>
      </c>
      <c r="R25" s="153"/>
      <c r="S25" s="153"/>
      <c r="T25" s="154">
        <v>0</v>
      </c>
      <c r="U25" s="153">
        <f t="shared" si="7"/>
        <v>0</v>
      </c>
      <c r="V25" s="145"/>
      <c r="W25" s="145"/>
      <c r="X25" s="145"/>
      <c r="Y25" s="145"/>
      <c r="Z25" s="145"/>
      <c r="AA25" s="145"/>
      <c r="AB25" s="145"/>
      <c r="AC25" s="145"/>
      <c r="AD25" s="145"/>
      <c r="AE25" s="145" t="s">
        <v>95</v>
      </c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5">
      <c r="A26" s="146">
        <v>18</v>
      </c>
      <c r="B26" s="151" t="s">
        <v>127</v>
      </c>
      <c r="C26" s="178" t="s">
        <v>128</v>
      </c>
      <c r="D26" s="152" t="s">
        <v>94</v>
      </c>
      <c r="E26" s="155">
        <v>1</v>
      </c>
      <c r="F26" s="156">
        <f t="shared" si="0"/>
        <v>0</v>
      </c>
      <c r="G26" s="157">
        <f t="shared" si="1"/>
        <v>0</v>
      </c>
      <c r="H26" s="157"/>
      <c r="I26" s="157">
        <f t="shared" si="2"/>
        <v>0</v>
      </c>
      <c r="J26" s="157"/>
      <c r="K26" s="157">
        <f t="shared" si="3"/>
        <v>0</v>
      </c>
      <c r="L26" s="157">
        <v>21</v>
      </c>
      <c r="M26" s="157">
        <f t="shared" si="4"/>
        <v>0</v>
      </c>
      <c r="N26" s="153">
        <v>0</v>
      </c>
      <c r="O26" s="153">
        <f t="shared" si="5"/>
        <v>0</v>
      </c>
      <c r="P26" s="153">
        <v>0</v>
      </c>
      <c r="Q26" s="153">
        <f t="shared" si="6"/>
        <v>0</v>
      </c>
      <c r="R26" s="153"/>
      <c r="S26" s="153"/>
      <c r="T26" s="154">
        <v>0</v>
      </c>
      <c r="U26" s="153">
        <f t="shared" si="7"/>
        <v>0</v>
      </c>
      <c r="V26" s="145"/>
      <c r="W26" s="145"/>
      <c r="X26" s="145"/>
      <c r="Y26" s="145"/>
      <c r="Z26" s="145"/>
      <c r="AA26" s="145"/>
      <c r="AB26" s="145"/>
      <c r="AC26" s="145"/>
      <c r="AD26" s="145"/>
      <c r="AE26" s="145" t="s">
        <v>95</v>
      </c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5">
      <c r="A27" s="146">
        <v>19</v>
      </c>
      <c r="B27" s="151" t="s">
        <v>129</v>
      </c>
      <c r="C27" s="178" t="s">
        <v>130</v>
      </c>
      <c r="D27" s="152" t="s">
        <v>94</v>
      </c>
      <c r="E27" s="155">
        <v>1</v>
      </c>
      <c r="F27" s="156">
        <f t="shared" si="0"/>
        <v>0</v>
      </c>
      <c r="G27" s="157">
        <f t="shared" si="1"/>
        <v>0</v>
      </c>
      <c r="H27" s="157"/>
      <c r="I27" s="157">
        <f t="shared" si="2"/>
        <v>0</v>
      </c>
      <c r="J27" s="157"/>
      <c r="K27" s="157">
        <f t="shared" si="3"/>
        <v>0</v>
      </c>
      <c r="L27" s="157">
        <v>21</v>
      </c>
      <c r="M27" s="157">
        <f t="shared" si="4"/>
        <v>0</v>
      </c>
      <c r="N27" s="153">
        <v>0</v>
      </c>
      <c r="O27" s="153">
        <f t="shared" si="5"/>
        <v>0</v>
      </c>
      <c r="P27" s="153">
        <v>0</v>
      </c>
      <c r="Q27" s="153">
        <f t="shared" si="6"/>
        <v>0</v>
      </c>
      <c r="R27" s="153"/>
      <c r="S27" s="153"/>
      <c r="T27" s="154">
        <v>0</v>
      </c>
      <c r="U27" s="153">
        <f t="shared" si="7"/>
        <v>0</v>
      </c>
      <c r="V27" s="145"/>
      <c r="W27" s="145"/>
      <c r="X27" s="145"/>
      <c r="Y27" s="145"/>
      <c r="Z27" s="145"/>
      <c r="AA27" s="145"/>
      <c r="AB27" s="145"/>
      <c r="AC27" s="145"/>
      <c r="AD27" s="145"/>
      <c r="AE27" s="145" t="s">
        <v>95</v>
      </c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5">
      <c r="A28" s="146">
        <v>20</v>
      </c>
      <c r="B28" s="151" t="s">
        <v>131</v>
      </c>
      <c r="C28" s="178" t="s">
        <v>132</v>
      </c>
      <c r="D28" s="152" t="s">
        <v>94</v>
      </c>
      <c r="E28" s="155">
        <v>1</v>
      </c>
      <c r="F28" s="156">
        <f t="shared" si="0"/>
        <v>0</v>
      </c>
      <c r="G28" s="157">
        <f t="shared" si="1"/>
        <v>0</v>
      </c>
      <c r="H28" s="157"/>
      <c r="I28" s="157">
        <f t="shared" si="2"/>
        <v>0</v>
      </c>
      <c r="J28" s="157"/>
      <c r="K28" s="157">
        <f t="shared" si="3"/>
        <v>0</v>
      </c>
      <c r="L28" s="157">
        <v>21</v>
      </c>
      <c r="M28" s="157">
        <f t="shared" si="4"/>
        <v>0</v>
      </c>
      <c r="N28" s="153">
        <v>0</v>
      </c>
      <c r="O28" s="153">
        <f t="shared" si="5"/>
        <v>0</v>
      </c>
      <c r="P28" s="153">
        <v>0</v>
      </c>
      <c r="Q28" s="153">
        <f t="shared" si="6"/>
        <v>0</v>
      </c>
      <c r="R28" s="153"/>
      <c r="S28" s="153"/>
      <c r="T28" s="154">
        <v>0</v>
      </c>
      <c r="U28" s="153">
        <f t="shared" si="7"/>
        <v>0</v>
      </c>
      <c r="V28" s="145"/>
      <c r="W28" s="145"/>
      <c r="X28" s="145"/>
      <c r="Y28" s="145"/>
      <c r="Z28" s="145"/>
      <c r="AA28" s="145"/>
      <c r="AB28" s="145"/>
      <c r="AC28" s="145"/>
      <c r="AD28" s="145"/>
      <c r="AE28" s="145" t="s">
        <v>95</v>
      </c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5">
      <c r="A29" s="146">
        <v>21</v>
      </c>
      <c r="B29" s="151" t="s">
        <v>133</v>
      </c>
      <c r="C29" s="178" t="s">
        <v>134</v>
      </c>
      <c r="D29" s="152" t="s">
        <v>94</v>
      </c>
      <c r="E29" s="155">
        <v>1</v>
      </c>
      <c r="F29" s="156">
        <f t="shared" si="0"/>
        <v>0</v>
      </c>
      <c r="G29" s="157">
        <f t="shared" si="1"/>
        <v>0</v>
      </c>
      <c r="H29" s="157"/>
      <c r="I29" s="157">
        <f t="shared" si="2"/>
        <v>0</v>
      </c>
      <c r="J29" s="157"/>
      <c r="K29" s="157">
        <f t="shared" si="3"/>
        <v>0</v>
      </c>
      <c r="L29" s="157">
        <v>21</v>
      </c>
      <c r="M29" s="157">
        <f t="shared" si="4"/>
        <v>0</v>
      </c>
      <c r="N29" s="153">
        <v>0</v>
      </c>
      <c r="O29" s="153">
        <f t="shared" si="5"/>
        <v>0</v>
      </c>
      <c r="P29" s="153">
        <v>0</v>
      </c>
      <c r="Q29" s="153">
        <f t="shared" si="6"/>
        <v>0</v>
      </c>
      <c r="R29" s="153"/>
      <c r="S29" s="153"/>
      <c r="T29" s="154">
        <v>0</v>
      </c>
      <c r="U29" s="153">
        <f t="shared" si="7"/>
        <v>0</v>
      </c>
      <c r="V29" s="145"/>
      <c r="W29" s="145"/>
      <c r="X29" s="145"/>
      <c r="Y29" s="145"/>
      <c r="Z29" s="145"/>
      <c r="AA29" s="145"/>
      <c r="AB29" s="145"/>
      <c r="AC29" s="145"/>
      <c r="AD29" s="145"/>
      <c r="AE29" s="145" t="s">
        <v>95</v>
      </c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5">
      <c r="A30" s="146">
        <v>22</v>
      </c>
      <c r="B30" s="151" t="s">
        <v>135</v>
      </c>
      <c r="C30" s="178" t="s">
        <v>136</v>
      </c>
      <c r="D30" s="152" t="s">
        <v>94</v>
      </c>
      <c r="E30" s="155">
        <v>1</v>
      </c>
      <c r="F30" s="156">
        <f t="shared" si="0"/>
        <v>0</v>
      </c>
      <c r="G30" s="157">
        <f t="shared" si="1"/>
        <v>0</v>
      </c>
      <c r="H30" s="157"/>
      <c r="I30" s="157">
        <f t="shared" si="2"/>
        <v>0</v>
      </c>
      <c r="J30" s="157"/>
      <c r="K30" s="157">
        <f t="shared" si="3"/>
        <v>0</v>
      </c>
      <c r="L30" s="157">
        <v>21</v>
      </c>
      <c r="M30" s="157">
        <f t="shared" si="4"/>
        <v>0</v>
      </c>
      <c r="N30" s="153">
        <v>0</v>
      </c>
      <c r="O30" s="153">
        <f t="shared" si="5"/>
        <v>0</v>
      </c>
      <c r="P30" s="153">
        <v>0</v>
      </c>
      <c r="Q30" s="153">
        <f t="shared" si="6"/>
        <v>0</v>
      </c>
      <c r="R30" s="153"/>
      <c r="S30" s="153"/>
      <c r="T30" s="154">
        <v>0</v>
      </c>
      <c r="U30" s="153">
        <f t="shared" si="7"/>
        <v>0</v>
      </c>
      <c r="V30" s="145"/>
      <c r="W30" s="145"/>
      <c r="X30" s="145"/>
      <c r="Y30" s="145"/>
      <c r="Z30" s="145"/>
      <c r="AA30" s="145"/>
      <c r="AB30" s="145"/>
      <c r="AC30" s="145"/>
      <c r="AD30" s="145"/>
      <c r="AE30" s="145" t="s">
        <v>95</v>
      </c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5">
      <c r="A31" s="146">
        <v>23</v>
      </c>
      <c r="B31" s="151" t="s">
        <v>137</v>
      </c>
      <c r="C31" s="178" t="s">
        <v>138</v>
      </c>
      <c r="D31" s="152" t="s">
        <v>94</v>
      </c>
      <c r="E31" s="155">
        <v>1</v>
      </c>
      <c r="F31" s="156">
        <f t="shared" si="0"/>
        <v>0</v>
      </c>
      <c r="G31" s="157">
        <f t="shared" si="1"/>
        <v>0</v>
      </c>
      <c r="H31" s="157"/>
      <c r="I31" s="157">
        <f t="shared" si="2"/>
        <v>0</v>
      </c>
      <c r="J31" s="157"/>
      <c r="K31" s="157">
        <f t="shared" si="3"/>
        <v>0</v>
      </c>
      <c r="L31" s="157">
        <v>21</v>
      </c>
      <c r="M31" s="157">
        <f t="shared" si="4"/>
        <v>0</v>
      </c>
      <c r="N31" s="153">
        <v>0</v>
      </c>
      <c r="O31" s="153">
        <f t="shared" si="5"/>
        <v>0</v>
      </c>
      <c r="P31" s="153">
        <v>0</v>
      </c>
      <c r="Q31" s="153">
        <f t="shared" si="6"/>
        <v>0</v>
      </c>
      <c r="R31" s="153"/>
      <c r="S31" s="153"/>
      <c r="T31" s="154">
        <v>0</v>
      </c>
      <c r="U31" s="153">
        <f t="shared" si="7"/>
        <v>0</v>
      </c>
      <c r="V31" s="145"/>
      <c r="W31" s="145"/>
      <c r="X31" s="145"/>
      <c r="Y31" s="145"/>
      <c r="Z31" s="145"/>
      <c r="AA31" s="145"/>
      <c r="AB31" s="145"/>
      <c r="AC31" s="145"/>
      <c r="AD31" s="145"/>
      <c r="AE31" s="145" t="s">
        <v>95</v>
      </c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5">
      <c r="A32" s="146">
        <v>24</v>
      </c>
      <c r="B32" s="151" t="s">
        <v>139</v>
      </c>
      <c r="C32" s="178" t="s">
        <v>30</v>
      </c>
      <c r="D32" s="152" t="s">
        <v>94</v>
      </c>
      <c r="E32" s="155">
        <v>1</v>
      </c>
      <c r="F32" s="156">
        <f t="shared" si="0"/>
        <v>0</v>
      </c>
      <c r="G32" s="157">
        <f t="shared" si="1"/>
        <v>0</v>
      </c>
      <c r="H32" s="157"/>
      <c r="I32" s="157">
        <f t="shared" si="2"/>
        <v>0</v>
      </c>
      <c r="J32" s="157"/>
      <c r="K32" s="157">
        <f t="shared" si="3"/>
        <v>0</v>
      </c>
      <c r="L32" s="157">
        <v>21</v>
      </c>
      <c r="M32" s="157">
        <f t="shared" si="4"/>
        <v>0</v>
      </c>
      <c r="N32" s="153">
        <v>0</v>
      </c>
      <c r="O32" s="153">
        <f t="shared" si="5"/>
        <v>0</v>
      </c>
      <c r="P32" s="153">
        <v>0</v>
      </c>
      <c r="Q32" s="153">
        <f t="shared" si="6"/>
        <v>0</v>
      </c>
      <c r="R32" s="153"/>
      <c r="S32" s="153"/>
      <c r="T32" s="154">
        <v>0</v>
      </c>
      <c r="U32" s="153">
        <f t="shared" si="7"/>
        <v>0</v>
      </c>
      <c r="V32" s="145"/>
      <c r="W32" s="145"/>
      <c r="X32" s="145"/>
      <c r="Y32" s="145"/>
      <c r="Z32" s="145"/>
      <c r="AA32" s="145"/>
      <c r="AB32" s="145"/>
      <c r="AC32" s="145"/>
      <c r="AD32" s="145"/>
      <c r="AE32" s="145" t="s">
        <v>95</v>
      </c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5">
      <c r="A33" s="146">
        <v>25</v>
      </c>
      <c r="B33" s="151" t="s">
        <v>140</v>
      </c>
      <c r="C33" s="178" t="s">
        <v>141</v>
      </c>
      <c r="D33" s="152" t="s">
        <v>94</v>
      </c>
      <c r="E33" s="155">
        <v>1</v>
      </c>
      <c r="F33" s="156">
        <f t="shared" si="0"/>
        <v>0</v>
      </c>
      <c r="G33" s="157">
        <f t="shared" si="1"/>
        <v>0</v>
      </c>
      <c r="H33" s="157"/>
      <c r="I33" s="157">
        <f t="shared" si="2"/>
        <v>0</v>
      </c>
      <c r="J33" s="157"/>
      <c r="K33" s="157">
        <f t="shared" si="3"/>
        <v>0</v>
      </c>
      <c r="L33" s="157">
        <v>21</v>
      </c>
      <c r="M33" s="157">
        <f t="shared" si="4"/>
        <v>0</v>
      </c>
      <c r="N33" s="153">
        <v>0</v>
      </c>
      <c r="O33" s="153">
        <f t="shared" si="5"/>
        <v>0</v>
      </c>
      <c r="P33" s="153">
        <v>0</v>
      </c>
      <c r="Q33" s="153">
        <f t="shared" si="6"/>
        <v>0</v>
      </c>
      <c r="R33" s="153"/>
      <c r="S33" s="153"/>
      <c r="T33" s="154">
        <v>0</v>
      </c>
      <c r="U33" s="153">
        <f t="shared" si="7"/>
        <v>0</v>
      </c>
      <c r="V33" s="145"/>
      <c r="W33" s="145"/>
      <c r="X33" s="145"/>
      <c r="Y33" s="145"/>
      <c r="Z33" s="145"/>
      <c r="AA33" s="145"/>
      <c r="AB33" s="145"/>
      <c r="AC33" s="145"/>
      <c r="AD33" s="145"/>
      <c r="AE33" s="145" t="s">
        <v>95</v>
      </c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5">
      <c r="A34" s="146">
        <v>26</v>
      </c>
      <c r="B34" s="151" t="s">
        <v>142</v>
      </c>
      <c r="C34" s="178" t="s">
        <v>143</v>
      </c>
      <c r="D34" s="152" t="s">
        <v>94</v>
      </c>
      <c r="E34" s="155">
        <v>1</v>
      </c>
      <c r="F34" s="156">
        <f t="shared" si="0"/>
        <v>0</v>
      </c>
      <c r="G34" s="157">
        <f t="shared" si="1"/>
        <v>0</v>
      </c>
      <c r="H34" s="157"/>
      <c r="I34" s="157">
        <f t="shared" si="2"/>
        <v>0</v>
      </c>
      <c r="J34" s="157"/>
      <c r="K34" s="157">
        <f t="shared" si="3"/>
        <v>0</v>
      </c>
      <c r="L34" s="157">
        <v>21</v>
      </c>
      <c r="M34" s="157">
        <f t="shared" si="4"/>
        <v>0</v>
      </c>
      <c r="N34" s="153">
        <v>0</v>
      </c>
      <c r="O34" s="153">
        <f t="shared" si="5"/>
        <v>0</v>
      </c>
      <c r="P34" s="153">
        <v>0</v>
      </c>
      <c r="Q34" s="153">
        <f t="shared" si="6"/>
        <v>0</v>
      </c>
      <c r="R34" s="153"/>
      <c r="S34" s="153"/>
      <c r="T34" s="154">
        <v>0</v>
      </c>
      <c r="U34" s="153">
        <f t="shared" si="7"/>
        <v>0</v>
      </c>
      <c r="V34" s="145"/>
      <c r="W34" s="145"/>
      <c r="X34" s="145"/>
      <c r="Y34" s="145"/>
      <c r="Z34" s="145"/>
      <c r="AA34" s="145"/>
      <c r="AB34" s="145"/>
      <c r="AC34" s="145"/>
      <c r="AD34" s="145"/>
      <c r="AE34" s="145" t="s">
        <v>95</v>
      </c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ht="20" outlineLevel="1" x14ac:dyDescent="0.25">
      <c r="A35" s="166">
        <v>27</v>
      </c>
      <c r="B35" s="167" t="s">
        <v>144</v>
      </c>
      <c r="C35" s="179" t="s">
        <v>145</v>
      </c>
      <c r="D35" s="168" t="s">
        <v>94</v>
      </c>
      <c r="E35" s="169">
        <v>1</v>
      </c>
      <c r="F35" s="170">
        <f t="shared" si="0"/>
        <v>0</v>
      </c>
      <c r="G35" s="171">
        <f t="shared" si="1"/>
        <v>0</v>
      </c>
      <c r="H35" s="171"/>
      <c r="I35" s="171">
        <f t="shared" si="2"/>
        <v>0</v>
      </c>
      <c r="J35" s="171"/>
      <c r="K35" s="171">
        <f t="shared" si="3"/>
        <v>0</v>
      </c>
      <c r="L35" s="171">
        <v>21</v>
      </c>
      <c r="M35" s="171">
        <f t="shared" si="4"/>
        <v>0</v>
      </c>
      <c r="N35" s="172">
        <v>0</v>
      </c>
      <c r="O35" s="172">
        <f t="shared" si="5"/>
        <v>0</v>
      </c>
      <c r="P35" s="172">
        <v>0</v>
      </c>
      <c r="Q35" s="172">
        <f t="shared" si="6"/>
        <v>0</v>
      </c>
      <c r="R35" s="172"/>
      <c r="S35" s="172"/>
      <c r="T35" s="173">
        <v>0</v>
      </c>
      <c r="U35" s="172">
        <f t="shared" si="7"/>
        <v>0</v>
      </c>
      <c r="V35" s="145"/>
      <c r="W35" s="145"/>
      <c r="X35" s="145"/>
      <c r="Y35" s="145"/>
      <c r="Z35" s="145"/>
      <c r="AA35" s="145"/>
      <c r="AB35" s="145"/>
      <c r="AC35" s="145"/>
      <c r="AD35" s="145"/>
      <c r="AE35" s="145" t="s">
        <v>95</v>
      </c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x14ac:dyDescent="0.25">
      <c r="A36" s="6"/>
      <c r="B36" s="7" t="s">
        <v>146</v>
      </c>
      <c r="C36" s="180" t="s">
        <v>146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AC36">
        <v>15</v>
      </c>
      <c r="AD36">
        <v>21</v>
      </c>
    </row>
    <row r="37" spans="1:60" ht="13" x14ac:dyDescent="0.25">
      <c r="A37" s="174"/>
      <c r="B37" s="175" t="s">
        <v>28</v>
      </c>
      <c r="C37" s="181" t="s">
        <v>146</v>
      </c>
      <c r="D37" s="176"/>
      <c r="E37" s="176"/>
      <c r="F37" s="176"/>
      <c r="G37" s="177">
        <f>G8</f>
        <v>0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AC37">
        <f>SUMIF(L7:L35,AC36,G7:G35)</f>
        <v>0</v>
      </c>
      <c r="AD37">
        <f>SUMIF(L7:L35,AD36,G7:G35)</f>
        <v>0</v>
      </c>
      <c r="AE37" t="s">
        <v>147</v>
      </c>
    </row>
    <row r="38" spans="1:60" x14ac:dyDescent="0.25">
      <c r="A38" s="6"/>
      <c r="B38" s="7" t="s">
        <v>146</v>
      </c>
      <c r="C38" s="180" t="s">
        <v>146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60" x14ac:dyDescent="0.25">
      <c r="A39" s="6"/>
      <c r="B39" s="7" t="s">
        <v>146</v>
      </c>
      <c r="C39" s="180" t="s">
        <v>146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60" x14ac:dyDescent="0.25">
      <c r="A40" s="237" t="s">
        <v>148</v>
      </c>
      <c r="B40" s="237"/>
      <c r="C40" s="23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60" x14ac:dyDescent="0.25">
      <c r="A41" s="239"/>
      <c r="B41" s="240"/>
      <c r="C41" s="241"/>
      <c r="D41" s="240"/>
      <c r="E41" s="240"/>
      <c r="F41" s="240"/>
      <c r="G41" s="242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AE41" t="s">
        <v>149</v>
      </c>
    </row>
    <row r="42" spans="1:60" x14ac:dyDescent="0.25">
      <c r="A42" s="243"/>
      <c r="B42" s="244"/>
      <c r="C42" s="245"/>
      <c r="D42" s="244"/>
      <c r="E42" s="244"/>
      <c r="F42" s="244"/>
      <c r="G42" s="24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60" x14ac:dyDescent="0.25">
      <c r="A43" s="243"/>
      <c r="B43" s="244"/>
      <c r="C43" s="245"/>
      <c r="D43" s="244"/>
      <c r="E43" s="244"/>
      <c r="F43" s="244"/>
      <c r="G43" s="24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60" x14ac:dyDescent="0.25">
      <c r="A44" s="243"/>
      <c r="B44" s="244"/>
      <c r="C44" s="245"/>
      <c r="D44" s="244"/>
      <c r="E44" s="244"/>
      <c r="F44" s="244"/>
      <c r="G44" s="24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60" x14ac:dyDescent="0.25">
      <c r="A45" s="247"/>
      <c r="B45" s="248"/>
      <c r="C45" s="249"/>
      <c r="D45" s="248"/>
      <c r="E45" s="248"/>
      <c r="F45" s="248"/>
      <c r="G45" s="250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60" x14ac:dyDescent="0.25">
      <c r="A46" s="6"/>
      <c r="B46" s="7" t="s">
        <v>146</v>
      </c>
      <c r="C46" s="180" t="s">
        <v>146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60" x14ac:dyDescent="0.25">
      <c r="C47" s="182"/>
      <c r="AE47" t="s">
        <v>150</v>
      </c>
    </row>
  </sheetData>
  <mergeCells count="6">
    <mergeCell ref="A41:G45"/>
    <mergeCell ref="A1:G1"/>
    <mergeCell ref="C2:G2"/>
    <mergeCell ref="C3:G3"/>
    <mergeCell ref="C4:G4"/>
    <mergeCell ref="A40:C40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cp:lastPrinted>2022-05-10T11:26:03Z</cp:lastPrinted>
  <dcterms:created xsi:type="dcterms:W3CDTF">2009-04-08T07:15:50Z</dcterms:created>
  <dcterms:modified xsi:type="dcterms:W3CDTF">2022-05-10T11:26:06Z</dcterms:modified>
</cp:coreProperties>
</file>